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dubskaya.KV\Desktop\Поддубская\ЗЗП поставка\Линейные изоляторы 201А\ТЗ\"/>
    </mc:Choice>
  </mc:AlternateContent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'Кол-во'!$A$4:$M$9</definedName>
  </definedNames>
  <calcPr calcId="152511" calcOnSave="0"/>
</workbook>
</file>

<file path=xl/calcChain.xml><?xml version="1.0" encoding="utf-8"?>
<calcChain xmlns="http://schemas.openxmlformats.org/spreadsheetml/2006/main">
  <c r="M5" i="1" l="1"/>
  <c r="M6" i="1"/>
  <c r="I7" i="1"/>
  <c r="J7" i="1"/>
  <c r="K7" i="1"/>
  <c r="L7" i="1"/>
  <c r="H7" i="1"/>
  <c r="M7" i="1" l="1"/>
</calcChain>
</file>

<file path=xl/sharedStrings.xml><?xml version="1.0" encoding="utf-8"?>
<sst xmlns="http://schemas.openxmlformats.org/spreadsheetml/2006/main" count="59" uniqueCount="35">
  <si>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</si>
  <si>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</si>
  <si>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</si>
  <si>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</si>
  <si>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</si>
  <si>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</si>
  <si>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</si>
  <si>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Воронежэнерго</t>
  </si>
  <si>
    <t>Костромаэнерго</t>
  </si>
  <si>
    <t>Смоленскэнерго</t>
  </si>
  <si>
    <t>Тамбовэнерго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</si>
  <si>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</si>
  <si>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</si>
  <si>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</si>
  <si>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</si>
  <si>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</si>
  <si>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</si>
  <si>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</si>
  <si>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ШТ</t>
  </si>
  <si>
    <t>г. Воронеж, ул 9 Января, 205</t>
  </si>
  <si>
    <t>г. Белгород. 5-й Заводской пер. д.17</t>
  </si>
  <si>
    <t>ИТОГО</t>
  </si>
  <si>
    <t>г. Тамбов, ул.Авиационная, д.149</t>
  </si>
  <si>
    <t>г.Кострома, ул. Катушечная 157, центральный склад</t>
  </si>
  <si>
    <t>г. Смоленск, Центральный склад, ул.Индустриальная, 5.</t>
  </si>
  <si>
    <t>Сумма по ПЗ</t>
  </si>
  <si>
    <t>% от ПЗ</t>
  </si>
  <si>
    <t>Автотранспорт</t>
  </si>
  <si>
    <t>201A</t>
  </si>
  <si>
    <t>Линейные изоляторы подвесные</t>
  </si>
  <si>
    <t>Изолятор ПС-70Е</t>
  </si>
  <si>
    <t>201A_003</t>
  </si>
  <si>
    <t>Изолятор ПСД-70Е</t>
  </si>
  <si>
    <t>201A_007</t>
  </si>
  <si>
    <t>В течение 10 кдн с момента подачи заявки от филиала, но не позднее 31.12.2019г.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</si>
</sst>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5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4" fontId="6" fillId="2" borderId="2" xfId="1" applyNumberFormat="1" applyFont="1" applyFill="1" applyBorder="1"/>
    <xf numFmtId="10" fontId="4" fillId="0" borderId="0" xfId="0" applyNumberFormat="1" applyFont="1"/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2" xfId="0" applyNumberFormat="1" applyFont="1" applyFill="1" applyBorder="1" applyAlignment="1">
      <alignment horizontal="center"/>
    </xf>
    <xf numFmtId="0" fontId="3" fillId="0" borderId="2" xfId="0" applyFont="1" applyFill="1" applyBorder="1"/>
    <xf numFmtId="0" fontId="3" fillId="0" borderId="2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"/>
  <sheetViews>
    <sheetView tabSelected="1" zoomScale="75" zoomScaleNormal="75" workbookViewId="0">
      <pane ySplit="3" topLeftCell="A4" activePane="bottomLeft" state="frozen"/>
      <selection pane="bottomLeft" activeCell="C10" sqref="C10"/>
    </sheetView>
  </sheetViews>
  <sheetFormatPr defaultRowHeight="15" x14ac:dyDescent="0.25"/>
  <cols>
    <col min="1" max="1" width="7.7109375" style="14" bestFit="1" customWidth="1"/>
    <col min="2" max="2" width="15" bestFit="1" customWidth="1"/>
    <col min="3" max="3" width="32.85546875" bestFit="1" customWidth="1"/>
    <col min="4" max="4" width="9.28515625" style="14" bestFit="1" customWidth="1"/>
    <col min="5" max="5" width="16.85546875" style="14" bestFit="1" customWidth="1"/>
    <col min="6" max="6" width="14.42578125" bestFit="1" customWidth="1"/>
    <col min="7" max="7" width="7.7109375" bestFit="1" customWidth="1"/>
    <col min="8" max="8" width="17.5703125" customWidth="1"/>
    <col min="9" max="12" width="17.5703125" style="2" customWidth="1"/>
    <col min="13" max="13" width="12.28515625" style="30" bestFit="1" customWidth="1"/>
    <col min="14" max="15" width="9.140625" style="5"/>
    <col min="16" max="16" width="28.5703125" style="5" bestFit="1" customWidth="1"/>
    <col min="17" max="26" width="9.140625" style="5"/>
  </cols>
  <sheetData>
    <row r="1" spans="1:26" s="2" customFormat="1" x14ac:dyDescent="0.25">
      <c r="A1" s="14"/>
      <c r="B1" s="2" t="s">
        <v>28</v>
      </c>
      <c r="C1" s="14" t="s">
        <v>29</v>
      </c>
      <c r="D1" s="14"/>
      <c r="E1" s="14"/>
      <c r="M1" s="30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s="2" customFormat="1" x14ac:dyDescent="0.25">
      <c r="A2" s="14"/>
      <c r="D2" s="14"/>
      <c r="E2" s="14"/>
      <c r="M2" s="30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s="2" customFormat="1" x14ac:dyDescent="0.25">
      <c r="A3" s="14"/>
      <c r="D3" s="14"/>
      <c r="E3" s="14"/>
      <c r="H3" s="40" t="s">
        <v>6</v>
      </c>
      <c r="I3" s="40" t="s">
        <v>7</v>
      </c>
      <c r="J3" s="40" t="s">
        <v>8</v>
      </c>
      <c r="K3" s="40" t="s">
        <v>9</v>
      </c>
      <c r="L3" s="40" t="s">
        <v>10</v>
      </c>
      <c r="M3" s="39" t="s">
        <v>11</v>
      </c>
      <c r="N3" s="6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x14ac:dyDescent="0.25">
      <c r="A4" s="17" t="s">
        <v>14</v>
      </c>
      <c r="B4" s="3" t="s">
        <v>0</v>
      </c>
      <c r="C4" s="3" t="s">
        <v>1</v>
      </c>
      <c r="D4" s="15" t="s">
        <v>16</v>
      </c>
      <c r="E4" s="15" t="s">
        <v>17</v>
      </c>
      <c r="F4" s="1" t="s">
        <v>3</v>
      </c>
      <c r="G4" s="3" t="s">
        <v>2</v>
      </c>
      <c r="H4" s="13" t="s">
        <v>12</v>
      </c>
      <c r="I4" s="13" t="s">
        <v>12</v>
      </c>
      <c r="J4" s="13" t="s">
        <v>12</v>
      </c>
      <c r="K4" s="13" t="s">
        <v>12</v>
      </c>
      <c r="L4" s="13" t="s">
        <v>12</v>
      </c>
      <c r="M4" s="13" t="s">
        <v>12</v>
      </c>
      <c r="N4" s="4"/>
      <c r="O4" s="4"/>
      <c r="P4" s="4"/>
      <c r="S4" s="7"/>
      <c r="T4" s="7"/>
      <c r="U4" s="7"/>
      <c r="V4" s="7"/>
      <c r="W4" s="7"/>
    </row>
    <row r="5" spans="1:26" s="14" customFormat="1" x14ac:dyDescent="0.25">
      <c r="A5" s="17">
        <v>2</v>
      </c>
      <c r="B5" s="41">
        <v>2114737</v>
      </c>
      <c r="C5" s="42" t="s">
        <v>30</v>
      </c>
      <c r="D5" s="43"/>
      <c r="E5" s="42" t="s">
        <v>28</v>
      </c>
      <c r="F5" s="44" t="s">
        <v>31</v>
      </c>
      <c r="G5" s="16" t="s">
        <v>18</v>
      </c>
      <c r="H5" s="19"/>
      <c r="I5" s="19">
        <v>600</v>
      </c>
      <c r="J5" s="19">
        <v>1110</v>
      </c>
      <c r="K5" s="19">
        <v>6</v>
      </c>
      <c r="L5" s="19">
        <v>1241</v>
      </c>
      <c r="M5" s="24">
        <f t="shared" ref="M5:M6" si="0">SUM(H5:L5)</f>
        <v>2957</v>
      </c>
      <c r="N5" s="8"/>
      <c r="O5" s="8"/>
      <c r="P5" s="9"/>
      <c r="Q5" s="5"/>
      <c r="R5" s="5"/>
      <c r="S5" s="10"/>
      <c r="T5" s="11"/>
      <c r="U5" s="10"/>
      <c r="V5" s="10"/>
      <c r="W5" s="10"/>
      <c r="X5" s="5"/>
      <c r="Y5" s="5"/>
      <c r="Z5" s="5"/>
    </row>
    <row r="6" spans="1:26" s="14" customFormat="1" x14ac:dyDescent="0.25">
      <c r="A6" s="17">
        <v>3</v>
      </c>
      <c r="B6" s="41">
        <v>2344591</v>
      </c>
      <c r="C6" s="42" t="s">
        <v>32</v>
      </c>
      <c r="D6" s="43"/>
      <c r="E6" s="42" t="s">
        <v>28</v>
      </c>
      <c r="F6" s="44" t="s">
        <v>33</v>
      </c>
      <c r="G6" s="16" t="s">
        <v>18</v>
      </c>
      <c r="H6" s="19">
        <v>214</v>
      </c>
      <c r="I6" s="19"/>
      <c r="J6" s="19"/>
      <c r="K6" s="19"/>
      <c r="L6" s="19"/>
      <c r="M6" s="24">
        <f t="shared" si="0"/>
        <v>214</v>
      </c>
      <c r="N6" s="8"/>
      <c r="O6" s="8"/>
      <c r="P6" s="9"/>
      <c r="Q6" s="5"/>
      <c r="R6" s="5"/>
      <c r="S6" s="10"/>
      <c r="T6" s="11"/>
      <c r="U6" s="10"/>
      <c r="V6" s="10"/>
      <c r="W6" s="10"/>
      <c r="X6" s="5"/>
      <c r="Y6" s="5"/>
      <c r="Z6" s="5"/>
    </row>
    <row r="7" spans="1:26" s="30" customFormat="1" x14ac:dyDescent="0.25">
      <c r="A7" s="20"/>
      <c r="B7" s="21" t="s">
        <v>21</v>
      </c>
      <c r="C7" s="22"/>
      <c r="D7" s="22"/>
      <c r="E7" s="22"/>
      <c r="F7" s="38"/>
      <c r="G7" s="21"/>
      <c r="H7" s="23">
        <f>SUM(H5:H6)</f>
        <v>214</v>
      </c>
      <c r="I7" s="23">
        <f>SUM(I5:I6)</f>
        <v>600</v>
      </c>
      <c r="J7" s="23">
        <f>SUM(J5:J6)</f>
        <v>1110</v>
      </c>
      <c r="K7" s="23">
        <f>SUM(K5:K6)</f>
        <v>6</v>
      </c>
      <c r="L7" s="23">
        <f>SUM(L5:L6)</f>
        <v>1241</v>
      </c>
      <c r="M7" s="24">
        <f>SUM(H7:L7)</f>
        <v>3171</v>
      </c>
      <c r="N7" s="25"/>
      <c r="O7" s="25"/>
      <c r="P7" s="26"/>
      <c r="Q7" s="27"/>
      <c r="R7" s="27"/>
      <c r="S7" s="28"/>
      <c r="T7" s="29"/>
      <c r="U7" s="28"/>
      <c r="V7" s="28"/>
      <c r="W7" s="28"/>
      <c r="X7" s="27"/>
      <c r="Y7" s="27"/>
      <c r="Z7" s="27"/>
    </row>
    <row r="8" spans="1:26" x14ac:dyDescent="0.25">
      <c r="B8" s="31" t="s">
        <v>25</v>
      </c>
      <c r="H8" s="14"/>
      <c r="I8" s="14"/>
      <c r="J8" s="14"/>
      <c r="K8" s="14"/>
      <c r="L8" s="14"/>
      <c r="M8" s="14"/>
    </row>
    <row r="9" spans="1:26" x14ac:dyDescent="0.25">
      <c r="B9" s="21" t="s">
        <v>26</v>
      </c>
      <c r="I9" s="32"/>
      <c r="J9" s="32"/>
      <c r="K9" s="32"/>
      <c r="L9" s="32"/>
      <c r="M9" s="32"/>
    </row>
  </sheetData>
  <autoFilter ref="A4:M9"/>
  <sortState ref="B5:AF21">
    <sortCondition ref="C5:C21"/>
    <sortCondition ref="D5:D21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C17" sqref="C17"/>
    </sheetView>
  </sheetViews>
  <sheetFormatPr defaultRowHeight="15" x14ac:dyDescent="0.25"/>
  <cols>
    <col min="1" max="1" width="5.28515625" style="33" bestFit="1" customWidth="1"/>
    <col min="2" max="2" width="14.7109375" style="33" bestFit="1" customWidth="1"/>
    <col min="3" max="3" width="90.28515625" style="33" bestFit="1" customWidth="1"/>
    <col min="4" max="4" width="17.42578125" style="33" bestFit="1" customWidth="1"/>
    <col min="5" max="5" width="74.140625" style="33" bestFit="1" customWidth="1"/>
    <col min="6" max="16384" width="9.140625" style="33"/>
  </cols>
  <sheetData>
    <row r="1" spans="1:5" x14ac:dyDescent="0.25">
      <c r="A1" s="33" t="s">
        <v>28</v>
      </c>
      <c r="C1" s="33" t="s">
        <v>29</v>
      </c>
    </row>
    <row r="3" spans="1:5" x14ac:dyDescent="0.25">
      <c r="A3" s="34" t="s">
        <v>14</v>
      </c>
      <c r="B3" s="34" t="s">
        <v>15</v>
      </c>
      <c r="C3" s="12" t="s">
        <v>13</v>
      </c>
      <c r="D3" s="12" t="s">
        <v>4</v>
      </c>
      <c r="E3" s="12" t="s">
        <v>5</v>
      </c>
    </row>
    <row r="4" spans="1:5" x14ac:dyDescent="0.25">
      <c r="A4" s="35">
        <v>1</v>
      </c>
      <c r="B4" s="18" t="s">
        <v>6</v>
      </c>
      <c r="C4" s="36" t="s">
        <v>20</v>
      </c>
      <c r="D4" s="36" t="s">
        <v>27</v>
      </c>
      <c r="E4" s="37" t="s">
        <v>34</v>
      </c>
    </row>
    <row r="5" spans="1:5" x14ac:dyDescent="0.25">
      <c r="A5" s="35">
        <v>3</v>
      </c>
      <c r="B5" s="18" t="s">
        <v>7</v>
      </c>
      <c r="C5" s="36" t="s">
        <v>19</v>
      </c>
      <c r="D5" s="36" t="s">
        <v>27</v>
      </c>
      <c r="E5" s="37" t="s">
        <v>34</v>
      </c>
    </row>
    <row r="6" spans="1:5" x14ac:dyDescent="0.25">
      <c r="A6" s="35">
        <v>4</v>
      </c>
      <c r="B6" s="18" t="s">
        <v>8</v>
      </c>
      <c r="C6" s="36" t="s">
        <v>23</v>
      </c>
      <c r="D6" s="36" t="s">
        <v>27</v>
      </c>
      <c r="E6" s="37" t="s">
        <v>34</v>
      </c>
    </row>
    <row r="7" spans="1:5" x14ac:dyDescent="0.25">
      <c r="A7" s="35">
        <v>8</v>
      </c>
      <c r="B7" s="18" t="s">
        <v>9</v>
      </c>
      <c r="C7" s="36" t="s">
        <v>24</v>
      </c>
      <c r="D7" s="36" t="s">
        <v>27</v>
      </c>
      <c r="E7" s="37" t="s">
        <v>34</v>
      </c>
    </row>
    <row r="8" spans="1:5" x14ac:dyDescent="0.25">
      <c r="A8" s="35">
        <v>9</v>
      </c>
      <c r="B8" s="18" t="s">
        <v>10</v>
      </c>
      <c r="C8" s="36" t="s">
        <v>22</v>
      </c>
      <c r="D8" s="36" t="s">
        <v>27</v>
      </c>
      <c r="E8" s="37" t="s">
        <v>34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Поддубская Кристина Валерьевна</cp:lastModifiedBy>
  <cp:lastPrinted>2014-07-08T09:42:01Z</cp:lastPrinted>
  <dcterms:created xsi:type="dcterms:W3CDTF">2014-06-26T05:52:50Z</dcterms:created>
  <dcterms:modified xsi:type="dcterms:W3CDTF">2018-10-05T06:24:07Z</dcterms:modified>
</cp:coreProperties>
</file>